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19" sheetId="3" r:id="rId1"/>
  </sheets>
  <calcPr calcId="124519"/>
</workbook>
</file>

<file path=xl/calcChain.xml><?xml version="1.0" encoding="utf-8"?>
<calcChain xmlns="http://schemas.openxmlformats.org/spreadsheetml/2006/main">
  <c r="H20" i="3"/>
  <c r="N21"/>
  <c r="N18"/>
  <c r="Q27"/>
  <c r="V27"/>
  <c r="U27"/>
  <c r="J41"/>
  <c r="K34"/>
  <c r="I33"/>
  <c r="K33" s="1"/>
  <c r="I34"/>
  <c r="I35"/>
  <c r="K35" s="1"/>
  <c r="I36"/>
  <c r="K36" s="1"/>
  <c r="I37"/>
  <c r="K37" s="1"/>
  <c r="I38"/>
  <c r="K38" s="1"/>
  <c r="I39"/>
  <c r="K39" s="1"/>
  <c r="I40"/>
  <c r="K40" s="1"/>
  <c r="I32"/>
  <c r="K32" s="1"/>
  <c r="N22"/>
  <c r="M24"/>
  <c r="M19"/>
  <c r="M18"/>
  <c r="M17"/>
  <c r="N24"/>
  <c r="N23"/>
  <c r="N20"/>
  <c r="N19"/>
  <c r="P26" l="1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I41" s="1"/>
  <c r="K41" s="1"/>
  <c r="K26"/>
  <c r="L26"/>
  <c r="M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<sst xmlns="http://schemas.openxmlformats.org/spreadsheetml/2006/main" count="60" uniqueCount="44">
  <si>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</si>
  <si>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</si>
  <si>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</si>
  <si>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</si>
  <si>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</si>
  <si>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</si>
  <si>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</si>
  <si>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</si>
  <si>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</si>
  <si>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</si>
  <si>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</si>
  <si>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</si>
  <si>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</si>
  <si>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</si>
  <si>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</si>
  <si>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</si>
  <si>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</si>
  <si>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</si>
  <si>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</si>
  <si>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</si>
  <si>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</si>
  <si>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</si>
  <si>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</si>
  <si>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</si>
  <si>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</si>
  <si>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</si>
  <si>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</si>
  <si>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</si>
  <si>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</si>
  <si>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</si>
  <si>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</si>
  <si>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</si>
  <si>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</si>
  <si>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</si>
  <si>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</si>
  <si>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</si>
  <si>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</si>
  <si>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</si>
  <si>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</si>
  <si>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</si>
  <si>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</si>
  <si>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</si>
  <si>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2017 год</t>
  </si>
  <si>
    <t xml:space="preserve">          Приложение № 19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</si>
</sst>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6"/>
  <sheetViews>
    <sheetView tabSelected="1" topLeftCell="K1" zoomScale="85" workbookViewId="0">
      <selection activeCell="AA10" sqref="AA10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56" t="s">
        <v>43</v>
      </c>
      <c r="W1" s="56"/>
      <c r="X1" s="56"/>
    </row>
    <row r="2" spans="1:24" ht="18.75">
      <c r="V2" s="56" t="s">
        <v>38</v>
      </c>
      <c r="W2" s="56"/>
      <c r="X2" s="56"/>
    </row>
    <row r="3" spans="1:24" ht="18.75">
      <c r="V3" s="56"/>
      <c r="W3" s="56"/>
      <c r="X3" s="56"/>
    </row>
    <row r="5" spans="1:24" ht="18.75">
      <c r="V5" s="56"/>
      <c r="W5" s="56"/>
      <c r="X5" s="56"/>
    </row>
    <row r="6" spans="1:24" ht="18.75">
      <c r="V6" s="56"/>
      <c r="W6" s="56"/>
      <c r="X6" s="56"/>
    </row>
    <row r="7" spans="1:24" ht="18.75">
      <c r="V7" s="56"/>
      <c r="W7" s="56"/>
      <c r="X7" s="56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7" t="s">
        <v>42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8" t="s">
        <v>10</v>
      </c>
      <c r="B12" s="48" t="s">
        <v>21</v>
      </c>
      <c r="C12" s="49" t="s">
        <v>32</v>
      </c>
      <c r="D12" s="48" t="s">
        <v>12</v>
      </c>
      <c r="E12" s="52"/>
      <c r="F12" s="51" t="s">
        <v>22</v>
      </c>
      <c r="G12" s="64" t="s">
        <v>12</v>
      </c>
      <c r="H12" s="65"/>
      <c r="I12" s="65"/>
      <c r="J12" s="65"/>
      <c r="K12" s="65"/>
      <c r="L12" s="65"/>
      <c r="M12" s="65"/>
      <c r="N12" s="65"/>
      <c r="O12" s="66"/>
      <c r="P12" s="67"/>
      <c r="Q12" s="53" t="s">
        <v>28</v>
      </c>
      <c r="R12" s="46" t="s">
        <v>12</v>
      </c>
      <c r="S12" s="46"/>
      <c r="T12" s="46"/>
      <c r="U12" s="46"/>
      <c r="V12" s="58" t="s">
        <v>30</v>
      </c>
      <c r="W12" s="58" t="s">
        <v>31</v>
      </c>
      <c r="X12" s="54" t="s">
        <v>15</v>
      </c>
    </row>
    <row r="13" spans="1:24" s="17" customFormat="1" ht="13.5" customHeight="1">
      <c r="A13" s="48"/>
      <c r="B13" s="48"/>
      <c r="C13" s="51"/>
      <c r="D13" s="52"/>
      <c r="E13" s="52"/>
      <c r="F13" s="51"/>
      <c r="G13" s="68"/>
      <c r="H13" s="69"/>
      <c r="I13" s="69"/>
      <c r="J13" s="69"/>
      <c r="K13" s="69"/>
      <c r="L13" s="69"/>
      <c r="M13" s="69"/>
      <c r="N13" s="69"/>
      <c r="O13" s="70"/>
      <c r="P13" s="71"/>
      <c r="Q13" s="53"/>
      <c r="R13" s="50" t="s">
        <v>11</v>
      </c>
      <c r="S13" s="47"/>
      <c r="T13" s="47"/>
      <c r="U13" s="47"/>
      <c r="V13" s="52"/>
      <c r="W13" s="52"/>
      <c r="X13" s="55"/>
    </row>
    <row r="14" spans="1:24" s="17" customFormat="1" ht="15.75" customHeight="1">
      <c r="A14" s="48"/>
      <c r="B14" s="48"/>
      <c r="C14" s="51"/>
      <c r="D14" s="48" t="s">
        <v>33</v>
      </c>
      <c r="E14" s="50" t="s">
        <v>34</v>
      </c>
      <c r="F14" s="51"/>
      <c r="G14" s="49" t="s">
        <v>23</v>
      </c>
      <c r="H14" s="48" t="s">
        <v>12</v>
      </c>
      <c r="I14" s="52"/>
      <c r="J14" s="49" t="s">
        <v>26</v>
      </c>
      <c r="K14" s="59" t="s">
        <v>12</v>
      </c>
      <c r="L14" s="60"/>
      <c r="M14" s="60"/>
      <c r="N14" s="61"/>
      <c r="O14" s="62"/>
      <c r="P14" s="63"/>
      <c r="Q14" s="53"/>
      <c r="R14" s="50"/>
      <c r="S14" s="19"/>
      <c r="T14" s="50" t="s">
        <v>14</v>
      </c>
      <c r="U14" s="50" t="s">
        <v>13</v>
      </c>
      <c r="V14" s="52"/>
      <c r="W14" s="52"/>
      <c r="X14" s="55"/>
    </row>
    <row r="15" spans="1:24" s="18" customFormat="1" ht="193.5" customHeight="1">
      <c r="A15" s="48"/>
      <c r="B15" s="48"/>
      <c r="C15" s="51"/>
      <c r="D15" s="48"/>
      <c r="E15" s="50"/>
      <c r="F15" s="51"/>
      <c r="G15" s="49"/>
      <c r="H15" s="20" t="s">
        <v>24</v>
      </c>
      <c r="I15" s="41" t="s">
        <v>25</v>
      </c>
      <c r="J15" s="49"/>
      <c r="K15" s="20" t="s">
        <v>27</v>
      </c>
      <c r="L15" s="33" t="s">
        <v>39</v>
      </c>
      <c r="M15" s="38" t="s">
        <v>41</v>
      </c>
      <c r="N15" s="20" t="s">
        <v>29</v>
      </c>
      <c r="O15" s="32" t="s">
        <v>37</v>
      </c>
      <c r="P15" s="37" t="s">
        <v>40</v>
      </c>
      <c r="Q15" s="53"/>
      <c r="R15" s="50"/>
      <c r="S15" s="21" t="s">
        <v>17</v>
      </c>
      <c r="T15" s="50"/>
      <c r="U15" s="50"/>
      <c r="V15" s="52"/>
      <c r="W15" s="52"/>
      <c r="X15" s="55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>
      <c r="A17" s="22" t="s">
        <v>0</v>
      </c>
      <c r="B17" s="23">
        <f>C17+F17+Q17</f>
        <v>86650.900000000009</v>
      </c>
      <c r="C17" s="23">
        <f>D17+E17</f>
        <v>62246</v>
      </c>
      <c r="D17" s="23">
        <v>33154.199999999997</v>
      </c>
      <c r="E17" s="23">
        <v>29091.8</v>
      </c>
      <c r="F17" s="23">
        <f>G17+J17</f>
        <v>22892.1</v>
      </c>
      <c r="G17" s="23">
        <f>H17+I17</f>
        <v>13664.9</v>
      </c>
      <c r="H17" s="23"/>
      <c r="I17" s="23">
        <v>13664.9</v>
      </c>
      <c r="J17" s="23">
        <f>K17+L17+M17+N17+O17+P17</f>
        <v>9227.2000000000007</v>
      </c>
      <c r="K17" s="23"/>
      <c r="L17" s="23"/>
      <c r="M17" s="23">
        <f>65.6+3633.3</f>
        <v>3698.9</v>
      </c>
      <c r="N17" s="23">
        <v>667.1</v>
      </c>
      <c r="O17" s="23"/>
      <c r="P17" s="23">
        <v>4861.2</v>
      </c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>
      <c r="A18" s="22" t="s">
        <v>1</v>
      </c>
      <c r="B18" s="23">
        <f>C18+F18+Q18</f>
        <v>99448.5</v>
      </c>
      <c r="C18" s="23">
        <f t="shared" ref="C18:C27" si="0">D18+E18</f>
        <v>52838.1</v>
      </c>
      <c r="D18" s="23">
        <v>17431.400000000001</v>
      </c>
      <c r="E18" s="23">
        <v>35406.699999999997</v>
      </c>
      <c r="F18" s="23">
        <f t="shared" ref="F18:F25" si="1">G18+J18</f>
        <v>45656.6</v>
      </c>
      <c r="G18" s="23">
        <f t="shared" ref="G18:G25" si="2">H18+I18</f>
        <v>41086.9</v>
      </c>
      <c r="H18" s="23">
        <v>29546.9</v>
      </c>
      <c r="I18" s="23">
        <v>11540</v>
      </c>
      <c r="J18" s="23">
        <f t="shared" ref="J18:J24" si="3">K18+L18+M18+N18+O18+P18</f>
        <v>4569.7</v>
      </c>
      <c r="K18" s="23"/>
      <c r="L18" s="23"/>
      <c r="M18" s="23">
        <f>24.2+2080.2</f>
        <v>2104.3999999999996</v>
      </c>
      <c r="N18" s="23">
        <f>356.2+1656.9+452.2</f>
        <v>2465.3000000000002</v>
      </c>
      <c r="O18" s="23"/>
      <c r="P18" s="23"/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>
      <c r="A19" s="22" t="s">
        <v>2</v>
      </c>
      <c r="B19" s="23">
        <f t="shared" ref="B19:B25" si="5">C19+F19+Q19</f>
        <v>34435.899999999994</v>
      </c>
      <c r="C19" s="23">
        <f t="shared" si="0"/>
        <v>6079.2000000000007</v>
      </c>
      <c r="D19" s="23">
        <v>833.1</v>
      </c>
      <c r="E19" s="23">
        <v>5246.1</v>
      </c>
      <c r="F19" s="23">
        <f t="shared" si="1"/>
        <v>28141</v>
      </c>
      <c r="G19" s="23">
        <f t="shared" si="2"/>
        <v>25899.4</v>
      </c>
      <c r="H19" s="23">
        <v>20238.400000000001</v>
      </c>
      <c r="I19" s="23">
        <v>5661</v>
      </c>
      <c r="J19" s="23">
        <f t="shared" si="3"/>
        <v>2241.6</v>
      </c>
      <c r="K19" s="23"/>
      <c r="L19" s="23"/>
      <c r="M19" s="23">
        <f>25.5+1377.1</f>
        <v>1402.6</v>
      </c>
      <c r="N19" s="23">
        <f>10.5+828.5</f>
        <v>839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>
      <c r="A20" s="22" t="s">
        <v>3</v>
      </c>
      <c r="B20" s="23">
        <f t="shared" si="5"/>
        <v>29456.500000000004</v>
      </c>
      <c r="C20" s="23">
        <f t="shared" si="0"/>
        <v>5593.3</v>
      </c>
      <c r="D20" s="23">
        <v>1033.8</v>
      </c>
      <c r="E20" s="23">
        <v>4559.5</v>
      </c>
      <c r="F20" s="23">
        <f t="shared" si="1"/>
        <v>23658.800000000003</v>
      </c>
      <c r="G20" s="23">
        <f t="shared" si="2"/>
        <v>22704.9</v>
      </c>
      <c r="H20" s="23">
        <f>13991+2015</f>
        <v>16006</v>
      </c>
      <c r="I20" s="23">
        <v>6698.9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>
      <c r="A21" s="22" t="s">
        <v>4</v>
      </c>
      <c r="B21" s="23">
        <f t="shared" si="5"/>
        <v>42414.8</v>
      </c>
      <c r="C21" s="23">
        <f t="shared" si="0"/>
        <v>6194</v>
      </c>
      <c r="D21" s="23">
        <v>777.5</v>
      </c>
      <c r="E21" s="23">
        <v>5416.5</v>
      </c>
      <c r="F21" s="23">
        <f t="shared" si="1"/>
        <v>36022.400000000001</v>
      </c>
      <c r="G21" s="23">
        <f t="shared" si="2"/>
        <v>19542.900000000001</v>
      </c>
      <c r="H21" s="23">
        <v>17985.2</v>
      </c>
      <c r="I21" s="23">
        <v>1557.7</v>
      </c>
      <c r="J21" s="23">
        <f t="shared" si="3"/>
        <v>16479.5</v>
      </c>
      <c r="K21" s="23"/>
      <c r="L21" s="23"/>
      <c r="M21" s="23"/>
      <c r="N21" s="23">
        <f>15+1187.4+397.8</f>
        <v>1600.2</v>
      </c>
      <c r="O21" s="23"/>
      <c r="P21" s="23">
        <v>14879.3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>
      <c r="A22" s="22" t="s">
        <v>5</v>
      </c>
      <c r="B22" s="23">
        <f t="shared" si="5"/>
        <v>27361.800000000003</v>
      </c>
      <c r="C22" s="23">
        <f t="shared" si="0"/>
        <v>4281.5999999999995</v>
      </c>
      <c r="D22" s="23">
        <v>952.9</v>
      </c>
      <c r="E22" s="23">
        <v>3328.7</v>
      </c>
      <c r="F22" s="23">
        <f t="shared" si="1"/>
        <v>22877.800000000003</v>
      </c>
      <c r="G22" s="23">
        <f t="shared" si="2"/>
        <v>17401.900000000001</v>
      </c>
      <c r="H22" s="23">
        <v>14491.9</v>
      </c>
      <c r="I22" s="23">
        <v>2910</v>
      </c>
      <c r="J22" s="23">
        <f t="shared" si="3"/>
        <v>5475.9</v>
      </c>
      <c r="K22" s="23"/>
      <c r="L22" s="23"/>
      <c r="M22" s="23"/>
      <c r="N22" s="23">
        <f>7.9+718+4750</f>
        <v>5475.9</v>
      </c>
      <c r="O22" s="23"/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>
      <c r="A23" s="22" t="s">
        <v>6</v>
      </c>
      <c r="B23" s="23">
        <f t="shared" si="5"/>
        <v>65808.600000000006</v>
      </c>
      <c r="C23" s="23">
        <f t="shared" si="0"/>
        <v>12701.4</v>
      </c>
      <c r="D23" s="23">
        <v>2969.9</v>
      </c>
      <c r="E23" s="23">
        <v>9731.5</v>
      </c>
      <c r="F23" s="23">
        <f t="shared" si="1"/>
        <v>52333.5</v>
      </c>
      <c r="G23" s="23">
        <f t="shared" si="2"/>
        <v>50302.5</v>
      </c>
      <c r="H23" s="23">
        <v>39631.5</v>
      </c>
      <c r="I23" s="23">
        <v>10671</v>
      </c>
      <c r="J23" s="23">
        <f t="shared" si="3"/>
        <v>2031</v>
      </c>
      <c r="K23" s="23"/>
      <c r="L23" s="23"/>
      <c r="M23" s="23"/>
      <c r="N23" s="23">
        <f>15+2016</f>
        <v>2031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>
      <c r="A24" s="22" t="s">
        <v>7</v>
      </c>
      <c r="B24" s="23">
        <f t="shared" si="5"/>
        <v>92805.4</v>
      </c>
      <c r="C24" s="23">
        <f t="shared" si="0"/>
        <v>13406.8</v>
      </c>
      <c r="D24" s="23">
        <v>3293.7</v>
      </c>
      <c r="E24" s="23">
        <v>10113.1</v>
      </c>
      <c r="F24" s="23">
        <f t="shared" si="1"/>
        <v>78992.899999999994</v>
      </c>
      <c r="G24" s="23">
        <f t="shared" si="2"/>
        <v>73979.399999999994</v>
      </c>
      <c r="H24" s="23">
        <v>53468.2</v>
      </c>
      <c r="I24" s="23">
        <v>20511.2</v>
      </c>
      <c r="J24" s="23">
        <f t="shared" si="3"/>
        <v>5013.5</v>
      </c>
      <c r="K24" s="23"/>
      <c r="L24" s="23"/>
      <c r="M24" s="23">
        <f>63.4+3398.6</f>
        <v>3462</v>
      </c>
      <c r="N24" s="23">
        <f>10.5+1541</f>
        <v>1551.5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>
      <c r="A26" s="24" t="s">
        <v>8</v>
      </c>
      <c r="B26" s="23">
        <f>C26+F26+Q26</f>
        <v>479382.4</v>
      </c>
      <c r="C26" s="23">
        <f t="shared" si="0"/>
        <v>163340.40000000002</v>
      </c>
      <c r="D26" s="25">
        <f>SUM(D17:D25)</f>
        <v>60446.5</v>
      </c>
      <c r="E26" s="25">
        <f t="shared" ref="E26:X26" si="7">SUM(E17:E25)</f>
        <v>102893.90000000001</v>
      </c>
      <c r="F26" s="25">
        <f t="shared" si="7"/>
        <v>311575.09999999998</v>
      </c>
      <c r="G26" s="25">
        <f t="shared" si="7"/>
        <v>264582.8</v>
      </c>
      <c r="H26" s="25">
        <f t="shared" si="7"/>
        <v>191368.09999999998</v>
      </c>
      <c r="I26" s="25">
        <f t="shared" si="7"/>
        <v>73214.7</v>
      </c>
      <c r="J26" s="25">
        <f t="shared" si="7"/>
        <v>46992.3</v>
      </c>
      <c r="K26" s="25">
        <f t="shared" si="7"/>
        <v>1000</v>
      </c>
      <c r="L26" s="25">
        <f t="shared" si="7"/>
        <v>0</v>
      </c>
      <c r="M26" s="25">
        <f t="shared" si="7"/>
        <v>10667.9</v>
      </c>
      <c r="N26" s="25">
        <f t="shared" si="7"/>
        <v>15583.9</v>
      </c>
      <c r="O26" s="25">
        <f t="shared" si="7"/>
        <v>0</v>
      </c>
      <c r="P26" s="25">
        <f t="shared" si="7"/>
        <v>19740.5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1872469.9000000001</v>
      </c>
      <c r="C27" s="23">
        <f t="shared" si="0"/>
        <v>163726.59999999998</v>
      </c>
      <c r="D27" s="39">
        <v>60832.7</v>
      </c>
      <c r="E27" s="39">
        <v>102893.9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1323260.8-D27</f>
        <v>1262428.1000000001</v>
      </c>
      <c r="R27" s="35"/>
      <c r="S27" s="3"/>
      <c r="T27" s="3">
        <v>4160.6000000000004</v>
      </c>
      <c r="U27" s="3">
        <f>3079.5+3126.1</f>
        <v>6205.6</v>
      </c>
      <c r="V27" s="3">
        <f>435192-E27</f>
        <v>332298.09999999998</v>
      </c>
      <c r="W27" s="3">
        <v>3149.7</v>
      </c>
      <c r="X27" s="40">
        <v>110867.4</v>
      </c>
      <c r="Y27" s="8"/>
    </row>
    <row r="28" spans="1:26" s="14" customFormat="1" ht="35.25" customHeight="1">
      <c r="A28" s="26" t="s">
        <v>16</v>
      </c>
      <c r="B28" s="34">
        <f>C28+Q28+V28+W28</f>
        <v>1761602.5000000002</v>
      </c>
      <c r="C28" s="34">
        <f>C27</f>
        <v>163726.59999999998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1262428.1000000001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6205.6</v>
      </c>
      <c r="V28" s="29">
        <f>V27</f>
        <v>332298.09999999998</v>
      </c>
      <c r="W28" s="29">
        <f>W27</f>
        <v>3149.7</v>
      </c>
      <c r="X28" s="31" t="s">
        <v>18</v>
      </c>
    </row>
    <row r="30" spans="1:26" s="6" customFormat="1" ht="63" customHeight="1">
      <c r="A30" s="44" t="s">
        <v>35</v>
      </c>
      <c r="B30" s="44"/>
      <c r="C30" s="44"/>
      <c r="D30" s="44"/>
      <c r="E30" s="44"/>
      <c r="F30" s="44"/>
      <c r="G30" s="44"/>
      <c r="H30" s="44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</row>
    <row r="31" spans="1:26" s="6" customFormat="1">
      <c r="A31" s="5" t="s">
        <v>36</v>
      </c>
      <c r="H31" s="43"/>
      <c r="I31" s="42"/>
      <c r="J31" s="43"/>
      <c r="K31" s="42"/>
      <c r="L31" s="43"/>
      <c r="M31" s="43"/>
      <c r="N31" s="43"/>
    </row>
    <row r="32" spans="1:26">
      <c r="H32" s="43"/>
      <c r="I32" s="42">
        <f>I17+P17</f>
        <v>18526.099999999999</v>
      </c>
      <c r="J32" s="43">
        <v>17912.169999999998</v>
      </c>
      <c r="K32" s="42">
        <f>I32+J32</f>
        <v>36438.269999999997</v>
      </c>
      <c r="L32" s="43"/>
      <c r="M32" s="43"/>
      <c r="N32" s="43"/>
    </row>
    <row r="33" spans="3:16">
      <c r="H33" s="43"/>
      <c r="I33" s="42">
        <f t="shared" ref="I33:I41" si="9">I18+P18</f>
        <v>11540</v>
      </c>
      <c r="J33" s="43"/>
      <c r="K33" s="42">
        <f t="shared" ref="K33:K41" si="10">I33+J33</f>
        <v>11540</v>
      </c>
      <c r="L33" s="43"/>
      <c r="M33" s="43"/>
      <c r="N33" s="43"/>
    </row>
    <row r="34" spans="3:16">
      <c r="H34" s="43"/>
      <c r="I34" s="42">
        <f t="shared" si="9"/>
        <v>5661</v>
      </c>
      <c r="J34" s="43"/>
      <c r="K34" s="42">
        <f t="shared" si="10"/>
        <v>5661</v>
      </c>
      <c r="L34" s="43"/>
      <c r="M34" s="43"/>
      <c r="N34" s="43"/>
    </row>
    <row r="35" spans="3:16">
      <c r="H35" s="43"/>
      <c r="I35" s="42">
        <f t="shared" si="9"/>
        <v>6698.9</v>
      </c>
      <c r="J35" s="43"/>
      <c r="K35" s="42">
        <f t="shared" si="10"/>
        <v>6698.9</v>
      </c>
      <c r="L35" s="42"/>
      <c r="M35" s="42"/>
      <c r="N35" s="42"/>
      <c r="O35" s="8"/>
      <c r="P35" s="8"/>
    </row>
    <row r="36" spans="3:16">
      <c r="C36" s="8"/>
      <c r="H36" s="43"/>
      <c r="I36" s="42">
        <f t="shared" si="9"/>
        <v>16437</v>
      </c>
      <c r="J36" s="43"/>
      <c r="K36" s="42">
        <f t="shared" si="10"/>
        <v>16437</v>
      </c>
      <c r="L36" s="43"/>
      <c r="M36" s="43"/>
      <c r="N36" s="43"/>
    </row>
    <row r="37" spans="3:16">
      <c r="H37" s="43"/>
      <c r="I37" s="42">
        <f t="shared" si="9"/>
        <v>2910</v>
      </c>
      <c r="J37" s="43"/>
      <c r="K37" s="42">
        <f t="shared" si="10"/>
        <v>2910</v>
      </c>
      <c r="L37" s="43"/>
      <c r="M37" s="43"/>
      <c r="N37" s="43"/>
    </row>
    <row r="38" spans="3:16">
      <c r="H38" s="43"/>
      <c r="I38" s="42">
        <f t="shared" si="9"/>
        <v>10671</v>
      </c>
      <c r="J38" s="43"/>
      <c r="K38" s="42">
        <f t="shared" si="10"/>
        <v>10671</v>
      </c>
      <c r="L38" s="43"/>
      <c r="M38" s="43"/>
      <c r="N38" s="43"/>
    </row>
    <row r="39" spans="3:16">
      <c r="H39" s="43"/>
      <c r="I39" s="42">
        <f t="shared" si="9"/>
        <v>20511.2</v>
      </c>
      <c r="J39" s="43"/>
      <c r="K39" s="42">
        <f t="shared" si="10"/>
        <v>20511.2</v>
      </c>
      <c r="L39" s="43"/>
      <c r="M39" s="43"/>
      <c r="N39" s="43"/>
    </row>
    <row r="40" spans="3:16">
      <c r="H40" s="43"/>
      <c r="I40" s="42">
        <f t="shared" si="9"/>
        <v>0</v>
      </c>
      <c r="J40" s="42"/>
      <c r="K40" s="42">
        <f t="shared" si="10"/>
        <v>0</v>
      </c>
      <c r="L40" s="43"/>
      <c r="M40" s="43"/>
      <c r="N40" s="43"/>
    </row>
    <row r="41" spans="3:16">
      <c r="H41" s="43"/>
      <c r="I41" s="42">
        <f t="shared" si="9"/>
        <v>92955.199999999997</v>
      </c>
      <c r="J41" s="43">
        <f>J32</f>
        <v>17912.169999999998</v>
      </c>
      <c r="K41" s="42">
        <f t="shared" si="10"/>
        <v>110867.37</v>
      </c>
      <c r="L41" s="43"/>
      <c r="M41" s="43"/>
      <c r="N41" s="43"/>
    </row>
    <row r="42" spans="3:16">
      <c r="H42" s="43"/>
      <c r="I42" s="43"/>
      <c r="J42" s="43"/>
      <c r="K42" s="43"/>
      <c r="L42" s="43"/>
      <c r="M42" s="43"/>
      <c r="N42" s="43"/>
    </row>
    <row r="43" spans="3:16">
      <c r="H43" s="43"/>
      <c r="I43" s="43"/>
      <c r="J43" s="43"/>
      <c r="K43" s="43"/>
      <c r="L43" s="43"/>
      <c r="M43" s="43"/>
      <c r="N43" s="43"/>
    </row>
    <row r="44" spans="3:16">
      <c r="H44" s="43"/>
      <c r="I44" s="43"/>
      <c r="J44" s="43"/>
      <c r="K44" s="43"/>
      <c r="L44" s="43"/>
      <c r="M44" s="43"/>
      <c r="N44" s="43"/>
    </row>
    <row r="45" spans="3:16">
      <c r="H45" s="43"/>
      <c r="I45" s="43"/>
      <c r="J45" s="43"/>
      <c r="K45" s="43"/>
      <c r="L45" s="43"/>
      <c r="M45" s="43"/>
      <c r="N45" s="43"/>
    </row>
    <row r="46" spans="3:16">
      <c r="H46" s="43"/>
      <c r="I46" s="43"/>
      <c r="J46" s="43"/>
      <c r="K46" s="43"/>
      <c r="L46" s="43"/>
      <c r="M46" s="43"/>
      <c r="N46" s="43"/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2016-10-25T10:21:37Z</cp:lastPrinted>
  <dcterms:created xsi:type="dcterms:W3CDTF">1996-10-08T23:32:33Z</dcterms:created>
  <dcterms:modified xsi:type="dcterms:W3CDTF">2017-10-13T11:41:41Z</dcterms:modified>
</cp:coreProperties>
</file>